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8" i="28" l="1"/>
  <c r="U21" i="28" l="1"/>
  <c r="N14" i="30" l="1"/>
  <c r="M16" i="30" l="1"/>
  <c r="U22" i="28" l="1"/>
  <c r="U20" i="28"/>
  <c r="U19" i="28"/>
  <c r="U23" i="28" l="1"/>
  <c r="N15" i="30"/>
  <c r="J15" i="31" l="1"/>
  <c r="P15" i="31" l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<sst xmlns="http://schemas.openxmlformats.org/spreadsheetml/2006/main" count="236" uniqueCount="117">
  <si>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</si>
  <si>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</si>
  <si>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</si>
  <si>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</si>
  <si>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</si>
  <si>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</si>
  <si>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</si>
  <si>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</si>
  <si>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</si>
  <si>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</si>
  <si>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</si>
  <si>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</si>
  <si>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</si>
  <si>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</si>
  <si>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</si>
  <si>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</si>
  <si>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</si>
  <si>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</si>
  <si>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</si>
  <si>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</si>
  <si>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</si>
  <si>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</si>
  <si>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</si>
  <si>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</si>
  <si>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</si>
  <si>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</si>
  <si>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</si>
  <si>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</si>
  <si>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</si>
  <si>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</si>
  <si>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</si>
  <si>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</si>
  <si>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</si>
  <si>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</si>
  <si>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</si>
  <si>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</si>
  <si>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</si>
  <si>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</si>
  <si>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</si>
  <si>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</si>
  <si>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</si>
  <si>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</si>
  <si>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</si>
  <si>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</si>
  <si>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</si>
  <si>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</si>
  <si>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</si>
  <si>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</si>
  <si>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</si>
  <si>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</si>
  <si>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</si>
  <si>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</si>
  <si>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</si>
  <si>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</si>
  <si>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</si>
  <si>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</si>
  <si>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</si>
  <si>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</si>
  <si>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</si>
  <si>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</si>
  <si>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</si>
  <si>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</si>
  <si>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</si>
  <si>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</si>
  <si>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</si>
  <si>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</si>
  <si>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</si>
  <si>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</si>
  <si>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</si>
  <si>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</si>
  <si>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</si>
  <si>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</si>
  <si>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</si>
  <si>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</si>
  <si>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</si>
  <si>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</si>
  <si>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</si>
  <si>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</si>
  <si>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</si>
  <si>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</si>
  <si>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</si>
  <si>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</si>
  <si>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</si>
  <si>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</si>
  <si>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</si>
  <si>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</si>
  <si>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</si>
  <si>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Устройство страховочных пакетов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</si>
  <si>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</si>
  <si>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путь</t>
  </si>
  <si>
    <t>1_НЗ</t>
  </si>
  <si>
    <t>3_НЗ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</si>
  <si>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</si>
  <si>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</si>
  <si>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</si>
  <si>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</si>
  <si>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</si>
  <si>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</si>
  <si>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</si>
  <si>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н/д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</si>
  <si>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</si>
  <si>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</si>
  <si>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</si>
  <si>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</si>
  <si>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</si>
  <si>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</si>
  <si>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</si>
  <si>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 xml:space="preserve">АВБбШв 4х150 мс(N)-1 мм2 </t>
  </si>
  <si>
    <t>К3-08-1..4</t>
  </si>
  <si>
    <t>УНЦ КЛ 0,4 кВ</t>
  </si>
  <si>
    <t>КЛ-0,4 кВ</t>
  </si>
  <si>
    <t>Б2.1-01-1..4</t>
  </si>
  <si>
    <t>Год раскрытия информации: 2026 год</t>
  </si>
  <si>
    <t>2026</t>
  </si>
  <si>
    <t>Электроснабжение ЭПУ потребителей в соответствии с договором на ТП № 3-34-24-2193 г.Геленджик</t>
  </si>
  <si>
    <t>O_N_Гж_24_ЛК150_7192</t>
  </si>
  <si>
    <t>0,128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</si>
</sst>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8" fontId="63" fillId="24" borderId="18" xfId="0" applyNumberFormat="1" applyFont="1" applyFill="1" applyBorder="1" applyAlignment="1">
      <alignment horizontal="center" vertical="center"/>
    </xf>
    <xf numFmtId="169" fontId="64" fillId="24" borderId="18" xfId="0" applyNumberFormat="1" applyFont="1" applyFill="1" applyBorder="1" applyAlignment="1">
      <alignment horizontal="center" vertical="center"/>
    </xf>
    <xf numFmtId="168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H1" zoomScale="70" zoomScaleNormal="70" zoomScaleSheetLayoutView="70" workbookViewId="0">
      <selection activeCell="U21" sqref="U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93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6" t="s">
        <v>95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5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03" t="s">
        <v>96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94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3" t="s">
        <v>112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9" t="s">
        <v>114</v>
      </c>
      <c r="D18" s="85" t="s">
        <v>115</v>
      </c>
      <c r="E18" s="65" t="s">
        <v>109</v>
      </c>
      <c r="F18" s="66" t="s">
        <v>106</v>
      </c>
      <c r="G18" s="64" t="s">
        <v>57</v>
      </c>
      <c r="H18" s="64" t="s">
        <v>86</v>
      </c>
      <c r="I18" s="64" t="s">
        <v>113</v>
      </c>
      <c r="J18" s="66" t="s">
        <v>103</v>
      </c>
      <c r="K18" s="66" t="s">
        <v>107</v>
      </c>
      <c r="L18" s="64"/>
      <c r="M18" s="64"/>
      <c r="N18" s="97" t="s">
        <v>58</v>
      </c>
      <c r="O18" s="66" t="s">
        <v>57</v>
      </c>
      <c r="P18" s="66" t="s">
        <v>116</v>
      </c>
      <c r="Q18" s="97" t="s">
        <v>59</v>
      </c>
      <c r="R18" s="97" t="s">
        <v>108</v>
      </c>
      <c r="S18" s="67">
        <v>1173.72</v>
      </c>
      <c r="T18" s="67">
        <v>1.41</v>
      </c>
      <c r="U18" s="67">
        <f>O18*P18*S18*T18</f>
        <v>211.8329856</v>
      </c>
      <c r="V18" s="66" t="s">
        <v>7</v>
      </c>
    </row>
    <row r="19" spans="2:22" s="8" customFormat="1" ht="45.75" customHeight="1" x14ac:dyDescent="0.25">
      <c r="B19" s="84" t="s">
        <v>83</v>
      </c>
      <c r="C19" s="99" t="s">
        <v>114</v>
      </c>
      <c r="D19" s="85" t="s">
        <v>115</v>
      </c>
      <c r="E19" s="65" t="s">
        <v>84</v>
      </c>
      <c r="F19" s="66" t="s">
        <v>106</v>
      </c>
      <c r="G19" s="64" t="s">
        <v>57</v>
      </c>
      <c r="H19" s="64" t="s">
        <v>86</v>
      </c>
      <c r="I19" s="64" t="s">
        <v>113</v>
      </c>
      <c r="J19" s="66" t="s">
        <v>103</v>
      </c>
      <c r="K19" s="66" t="s">
        <v>98</v>
      </c>
      <c r="L19" s="64"/>
      <c r="M19" s="64"/>
      <c r="N19" s="88" t="s">
        <v>58</v>
      </c>
      <c r="O19" s="66" t="s">
        <v>57</v>
      </c>
      <c r="P19" s="66" t="s">
        <v>116</v>
      </c>
      <c r="Q19" s="88" t="s">
        <v>59</v>
      </c>
      <c r="R19" s="100" t="s">
        <v>111</v>
      </c>
      <c r="S19" s="101">
        <v>4014.81</v>
      </c>
      <c r="T19" s="67">
        <v>1</v>
      </c>
      <c r="U19" s="67">
        <f t="shared" ref="U19:U21" si="0">O19*P19*S19*T19</f>
        <v>513.89567999999997</v>
      </c>
      <c r="V19" s="66" t="s">
        <v>7</v>
      </c>
    </row>
    <row r="20" spans="2:22" s="8" customFormat="1" ht="45.75" hidden="1" customHeight="1" x14ac:dyDescent="0.25">
      <c r="B20" s="84" t="s">
        <v>83</v>
      </c>
      <c r="C20" s="99" t="s">
        <v>114</v>
      </c>
      <c r="D20" s="85" t="s">
        <v>115</v>
      </c>
      <c r="E20" s="65" t="s">
        <v>60</v>
      </c>
      <c r="F20" s="66" t="s">
        <v>106</v>
      </c>
      <c r="G20" s="64" t="s">
        <v>57</v>
      </c>
      <c r="H20" s="64" t="s">
        <v>86</v>
      </c>
      <c r="I20" s="64" t="s">
        <v>113</v>
      </c>
      <c r="J20" s="66" t="s">
        <v>103</v>
      </c>
      <c r="K20" s="66" t="s">
        <v>102</v>
      </c>
      <c r="L20" s="64"/>
      <c r="M20" s="64"/>
      <c r="N20" s="88" t="s">
        <v>58</v>
      </c>
      <c r="O20" s="66" t="s">
        <v>57</v>
      </c>
      <c r="P20" s="66"/>
      <c r="Q20" s="88" t="s">
        <v>61</v>
      </c>
      <c r="R20" s="88" t="s">
        <v>104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9" t="s">
        <v>114</v>
      </c>
      <c r="D21" s="85" t="s">
        <v>115</v>
      </c>
      <c r="E21" s="65" t="s">
        <v>62</v>
      </c>
      <c r="F21" s="66" t="s">
        <v>106</v>
      </c>
      <c r="G21" s="64" t="s">
        <v>57</v>
      </c>
      <c r="H21" s="64" t="s">
        <v>86</v>
      </c>
      <c r="I21" s="64" t="s">
        <v>113</v>
      </c>
      <c r="J21" s="66" t="s">
        <v>103</v>
      </c>
      <c r="K21" s="66" t="s">
        <v>63</v>
      </c>
      <c r="L21" s="64"/>
      <c r="M21" s="64"/>
      <c r="N21" s="98" t="s">
        <v>58</v>
      </c>
      <c r="O21" s="66" t="s">
        <v>57</v>
      </c>
      <c r="P21" s="66" t="s">
        <v>57</v>
      </c>
      <c r="Q21" s="98" t="s">
        <v>59</v>
      </c>
      <c r="R21" s="98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hidden="1" customHeight="1" x14ac:dyDescent="0.25">
      <c r="B22" s="84" t="s">
        <v>83</v>
      </c>
      <c r="C22" s="99" t="s">
        <v>114</v>
      </c>
      <c r="D22" s="85" t="s">
        <v>115</v>
      </c>
      <c r="E22" s="65" t="s">
        <v>62</v>
      </c>
      <c r="F22" s="66" t="s">
        <v>106</v>
      </c>
      <c r="G22" s="64" t="s">
        <v>57</v>
      </c>
      <c r="H22" s="64" t="s">
        <v>86</v>
      </c>
      <c r="I22" s="64" t="s">
        <v>113</v>
      </c>
      <c r="J22" s="66" t="s">
        <v>103</v>
      </c>
      <c r="K22" s="66" t="s">
        <v>100</v>
      </c>
      <c r="L22" s="64"/>
      <c r="M22" s="64"/>
      <c r="N22" s="88" t="s">
        <v>58</v>
      </c>
      <c r="O22" s="66" t="s">
        <v>57</v>
      </c>
      <c r="P22" s="66"/>
      <c r="Q22" s="88" t="s">
        <v>101</v>
      </c>
      <c r="R22" s="88" t="s">
        <v>105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6">
        <f>SUM(U18:U22)</f>
        <v>1592.3286656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4" priority="13"/>
    <cfRule type="duplicateValues" dxfId="13" priority="14"/>
  </conditionalFormatting>
  <conditionalFormatting sqref="D18">
    <cfRule type="duplicateValues" dxfId="12" priority="15"/>
  </conditionalFormatting>
  <conditionalFormatting sqref="D19:D22">
    <cfRule type="duplicateValues" dxfId="11" priority="1"/>
    <cfRule type="duplicateValues" dxfId="10" priority="2"/>
  </conditionalFormatting>
  <conditionalFormatting sqref="D19:D22">
    <cfRule type="duplicateValues" dxfId="9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15" sqref="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96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94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112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4" t="s">
        <v>82</v>
      </c>
      <c r="C14" s="102" t="s">
        <v>114</v>
      </c>
      <c r="D14" s="85" t="s">
        <v>115</v>
      </c>
      <c r="E14" s="94" t="s">
        <v>91</v>
      </c>
      <c r="F14" s="86" t="s">
        <v>87</v>
      </c>
      <c r="G14" s="93" t="s">
        <v>110</v>
      </c>
      <c r="H14" s="94">
        <v>1</v>
      </c>
      <c r="I14" s="94" t="s">
        <v>99</v>
      </c>
      <c r="J14" s="93">
        <v>0</v>
      </c>
      <c r="K14" s="93" t="s">
        <v>89</v>
      </c>
      <c r="L14" s="95" t="s">
        <v>97</v>
      </c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4" t="s">
        <v>82</v>
      </c>
      <c r="C15" s="102" t="s">
        <v>114</v>
      </c>
      <c r="D15" s="85" t="s">
        <v>115</v>
      </c>
      <c r="E15" s="68" t="s">
        <v>90</v>
      </c>
      <c r="F15" s="91" t="s">
        <v>88</v>
      </c>
      <c r="G15" s="93" t="s">
        <v>110</v>
      </c>
      <c r="H15" s="68">
        <v>1</v>
      </c>
      <c r="I15" s="68" t="s">
        <v>85</v>
      </c>
      <c r="J15" s="45">
        <v>0</v>
      </c>
      <c r="K15" s="45" t="s">
        <v>92</v>
      </c>
      <c r="L15" s="89" t="s">
        <v>97</v>
      </c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8" priority="4"/>
    <cfRule type="duplicateValues" dxfId="7" priority="5"/>
  </conditionalFormatting>
  <conditionalFormatting sqref="D14">
    <cfRule type="duplicateValues" dxfId="6" priority="6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96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94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5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5" customFormat="1" ht="18.75" x14ac:dyDescent="0.3">
      <c r="B9" s="119" t="s">
        <v>112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75</v>
      </c>
      <c r="R12" s="121" t="s">
        <v>76</v>
      </c>
      <c r="S12" s="121" t="s">
        <v>77</v>
      </c>
      <c r="T12" s="121" t="s">
        <v>78</v>
      </c>
      <c r="U12" s="121" t="s">
        <v>79</v>
      </c>
      <c r="V12" s="121" t="s">
        <v>80</v>
      </c>
      <c r="W12" s="121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8"/>
      <c r="C13" s="108"/>
      <c r="D13" s="108"/>
      <c r="E13" s="108"/>
      <c r="F13" s="10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8"/>
      <c r="M13" s="108"/>
      <c r="N13" s="120"/>
      <c r="O13" s="120"/>
      <c r="P13" s="122"/>
      <c r="Q13" s="121" t="s">
        <v>65</v>
      </c>
      <c r="R13" s="121" t="s">
        <v>65</v>
      </c>
      <c r="S13" s="121" t="s">
        <v>65</v>
      </c>
      <c r="T13" s="121" t="s">
        <v>65</v>
      </c>
      <c r="U13" s="121" t="s">
        <v>65</v>
      </c>
      <c r="V13" s="121" t="s">
        <v>65</v>
      </c>
      <c r="W13" s="121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102" t="s">
        <v>114</v>
      </c>
      <c r="D15" s="85" t="s">
        <v>115</v>
      </c>
      <c r="E15" s="69">
        <v>2026</v>
      </c>
      <c r="F15" s="69">
        <v>2026</v>
      </c>
      <c r="G15" s="38">
        <f>'20.1'!U23/1000</f>
        <v>1.5923286656</v>
      </c>
      <c r="H15" s="38">
        <f>G15*1.22</f>
        <v>1.9426409720319999</v>
      </c>
      <c r="I15" s="76">
        <f>H15*'20.4'!C14/100*'20.4'!D14/100*'20.4'!E14/100*'20.4'!F14/100</f>
        <v>2.5968468277889398</v>
      </c>
      <c r="J15" s="87">
        <f>'20.2'!M16/1000</f>
        <v>0</v>
      </c>
      <c r="K15" s="38">
        <f>I15+J15</f>
        <v>2.5968468277889398</v>
      </c>
      <c r="L15" s="76"/>
      <c r="M15" s="80">
        <f>K15-L15</f>
        <v>2.5968468277889398</v>
      </c>
      <c r="N15" s="76">
        <f>1.36469*1.22</f>
        <v>1.6649217999999999</v>
      </c>
      <c r="O15" s="76">
        <f>H15-N15</f>
        <v>0.27771917203200003</v>
      </c>
      <c r="P15" s="130">
        <f>SUM(Q15:W15)</f>
        <v>1.6649223978000003</v>
      </c>
      <c r="Q15" s="78">
        <v>0</v>
      </c>
      <c r="R15" s="79">
        <v>0</v>
      </c>
      <c r="S15" s="128">
        <v>4.8894099999999996E-2</v>
      </c>
      <c r="T15" s="129">
        <v>1.6160282978000002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96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94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5" t="s">
        <v>56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65</v>
      </c>
      <c r="E12" s="126" t="s">
        <v>65</v>
      </c>
      <c r="F12" s="126" t="s">
        <v>65</v>
      </c>
      <c r="G12" s="126" t="s">
        <v>65</v>
      </c>
      <c r="H12" s="126" t="s">
        <v>65</v>
      </c>
      <c r="I12" s="126" t="s">
        <v>65</v>
      </c>
      <c r="J12" s="60"/>
      <c r="K12" s="63"/>
      <c r="L12" s="63"/>
    </row>
    <row r="13" spans="2:12" ht="18.75" x14ac:dyDescent="0.25">
      <c r="B13" s="126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90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2026-08-11T06:09:11Z</dcterms:modified>
</cp:coreProperties>
</file>